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OOZgebruikershardwaretelefonie/Gedeelde documenten/Gebruikershardware/01. Uitnodiging tot Inschrijving/"/>
    </mc:Choice>
  </mc:AlternateContent>
  <xr:revisionPtr revIDLastSave="7" documentId="8_{142262CF-EE8A-4753-B3DA-FD7C54139596}" xr6:coauthVersionLast="47" xr6:coauthVersionMax="47" xr10:uidLastSave="{819F3951-4A14-41E0-B0A2-41B769C3237F}"/>
  <bookViews>
    <workbookView xWindow="-120" yWindow="-120" windowWidth="29040" windowHeight="15840" xr2:uid="{EBF9FB95-1F9C-4963-8E94-AC2E9A237E12}"/>
  </bookViews>
  <sheets>
    <sheet name="Handleiding" sheetId="2" r:id="rId1"/>
    <sheet name="Prijswens 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E51" i="1" l="1"/>
  <c r="E41" i="1"/>
  <c r="E43" i="1"/>
  <c r="E44" i="1"/>
  <c r="E45" i="1"/>
  <c r="E22" i="1"/>
  <c r="E20" i="1"/>
  <c r="E34" i="1"/>
  <c r="E33" i="1"/>
  <c r="E32" i="1"/>
  <c r="E30" i="1"/>
  <c r="E29" i="1"/>
  <c r="E28" i="1"/>
  <c r="E26" i="1"/>
  <c r="E25" i="1"/>
  <c r="E24" i="1"/>
  <c r="E6" i="1"/>
  <c r="E7" i="1"/>
  <c r="E9" i="1"/>
  <c r="E10" i="1"/>
  <c r="E11" i="1"/>
  <c r="E12" i="1"/>
  <c r="E13" i="1"/>
  <c r="E5" i="1"/>
  <c r="E15" i="1" s="1"/>
  <c r="D8" i="1"/>
  <c r="E8" i="1" s="1"/>
  <c r="D40" i="1"/>
  <c r="E40" i="1" s="1"/>
  <c r="E47" i="1" s="1"/>
  <c r="D11" i="1"/>
  <c r="D44" i="1"/>
  <c r="D42" i="1"/>
  <c r="E42" i="1" s="1"/>
  <c r="D31" i="1"/>
  <c r="E31" i="1" s="1"/>
  <c r="D27" i="1"/>
  <c r="E27" i="1" s="1"/>
  <c r="D23" i="1"/>
  <c r="E23" i="1" s="1"/>
  <c r="D19" i="1"/>
  <c r="E19" i="1" s="1"/>
  <c r="D5" i="1"/>
  <c r="E53" i="1"/>
  <c r="E21" i="1"/>
  <c r="E36" i="1" l="1"/>
</calcChain>
</file>

<file path=xl/sharedStrings.xml><?xml version="1.0" encoding="utf-8"?>
<sst xmlns="http://schemas.openxmlformats.org/spreadsheetml/2006/main" count="99" uniqueCount="38">
  <si>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</si>
  <si>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</si>
  <si>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</si>
  <si>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</si>
  <si>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</si>
  <si>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</si>
  <si>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</si>
  <si>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Prijswens 1</t>
  </si>
  <si>
    <t>Desktops</t>
  </si>
  <si>
    <t>Type</t>
  </si>
  <si>
    <t>Aantal</t>
  </si>
  <si>
    <t>Inkoopprijs per stuk</t>
  </si>
  <si>
    <t>Verkoopprijs per stuk</t>
  </si>
  <si>
    <t>Subtotaal</t>
  </si>
  <si>
    <t>Type 1</t>
  </si>
  <si>
    <t>Gebruiksklaar opleveren</t>
  </si>
  <si>
    <t>Type 2</t>
  </si>
  <si>
    <t>Totaal subtotaal desktops</t>
  </si>
  <si>
    <t>Laptops</t>
  </si>
  <si>
    <t>Laptoptas</t>
  </si>
  <si>
    <t>Type 3</t>
  </si>
  <si>
    <t>Totaal subtotaal laptops</t>
  </si>
  <si>
    <t>Beeldschermen</t>
  </si>
  <si>
    <t>Totaal subtotaal beeldschermen</t>
  </si>
  <si>
    <t>Totaalprijs</t>
  </si>
  <si>
    <t>Productgroep</t>
  </si>
  <si>
    <t>Opslag</t>
  </si>
  <si>
    <t>Overig</t>
  </si>
  <si>
    <t>n.v.t.</t>
  </si>
  <si>
    <t>Verlenging (standaard)fabrieksgarantie)</t>
  </si>
  <si>
    <t>6. Strategisch inschrijven is toegestaan.</t>
  </si>
  <si>
    <t>7. Het indienen van nulprijzen en opslagen die 0 % bedragen is toegestaan op subonderdelen van de prijswens.</t>
  </si>
  <si>
    <t xml:space="preserve">8. Het indienen van negatieve prijzen en opslagen is -op straffe van uitsluiting- niet toegestaan. </t>
  </si>
  <si>
    <t>5. Inschrijver offreert prijzen en opslagen inclusief btw.</t>
  </si>
  <si>
    <t>Type 4</t>
  </si>
  <si>
    <t>Dockingstations</t>
  </si>
  <si>
    <t>Totaal subtotaal dockingstations</t>
  </si>
  <si>
    <t>Let op: Alle door Inschrijver geoffreerde tarieven en Opslagen zijn inclusief btw.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</si>
</sst>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/>
    </xf>
    <xf numFmtId="44" fontId="6" fillId="2" borderId="0" xfId="1" applyFont="1" applyFill="1" applyBorder="1" applyAlignment="1" applyProtection="1">
      <alignment horizontal="right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6" fillId="4" borderId="1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44" fontId="8" fillId="2" borderId="1" xfId="0" applyNumberFormat="1" applyFont="1" applyFill="1" applyBorder="1" applyAlignment="1" applyProtection="1">
      <alignment wrapText="1"/>
    </xf>
    <xf numFmtId="0" fontId="12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44" fontId="7" fillId="2" borderId="0" xfId="0" applyNumberFormat="1" applyFont="1" applyFill="1" applyBorder="1" applyAlignment="1" applyProtection="1">
      <alignment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6" fillId="4" borderId="1" xfId="0" applyFont="1" applyFill="1" applyBorder="1" applyProtection="1"/>
    <xf numFmtId="0" fontId="11" fillId="0" borderId="0" xfId="0" applyFont="1" applyAlignment="1" applyProtection="1">
      <alignment horizontal="justify" vertical="center"/>
    </xf>
    <xf numFmtId="0" fontId="10" fillId="2" borderId="1" xfId="0" applyFont="1" applyFill="1" applyBorder="1" applyAlignment="1" applyProtection="1">
      <alignment horizontal="left" wrapText="1" indent="1"/>
    </xf>
    <xf numFmtId="3" fontId="6" fillId="2" borderId="0" xfId="0" applyNumberFormat="1" applyFont="1" applyFill="1" applyAlignment="1" applyProtection="1">
      <alignment horizontal="left" vertical="center"/>
    </xf>
    <xf numFmtId="3" fontId="6" fillId="4" borderId="1" xfId="0" applyNumberFormat="1" applyFont="1" applyFill="1" applyBorder="1" applyAlignment="1" applyProtection="1">
      <alignment horizontal="center" vertical="center"/>
    </xf>
    <xf numFmtId="3" fontId="8" fillId="2" borderId="1" xfId="0" applyNumberFormat="1" applyFont="1" applyFill="1" applyBorder="1" applyAlignment="1" applyProtection="1">
      <alignment horizontal="center" wrapText="1"/>
    </xf>
    <xf numFmtId="3" fontId="10" fillId="2" borderId="1" xfId="0" applyNumberFormat="1" applyFont="1" applyFill="1" applyBorder="1" applyAlignment="1" applyProtection="1">
      <alignment horizontal="center" wrapText="1"/>
    </xf>
    <xf numFmtId="3" fontId="10" fillId="2" borderId="0" xfId="0" applyNumberFormat="1" applyFont="1" applyFill="1" applyAlignment="1" applyProtection="1">
      <alignment horizontal="center" wrapText="1"/>
    </xf>
    <xf numFmtId="3" fontId="9" fillId="0" borderId="0" xfId="0" applyNumberFormat="1" applyFont="1" applyProtection="1"/>
    <xf numFmtId="3" fontId="6" fillId="4" borderId="1" xfId="0" applyNumberFormat="1" applyFont="1" applyFill="1" applyBorder="1" applyProtection="1"/>
    <xf numFmtId="3" fontId="0" fillId="0" borderId="0" xfId="0" applyNumberFormat="1" applyProtection="1"/>
    <xf numFmtId="0" fontId="8" fillId="2" borderId="1" xfId="0" applyFont="1" applyFill="1" applyBorder="1" applyAlignment="1" applyProtection="1">
      <alignment horizontal="left" wrapText="1"/>
    </xf>
    <xf numFmtId="0" fontId="2" fillId="4" borderId="2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 wrapText="1"/>
    </xf>
    <xf numFmtId="0" fontId="7" fillId="4" borderId="3" xfId="0" applyFont="1" applyFill="1" applyBorder="1" applyAlignment="1" applyProtection="1">
      <alignment horizontal="center" wrapText="1"/>
    </xf>
    <xf numFmtId="0" fontId="7" fillId="4" borderId="4" xfId="0" applyFont="1" applyFill="1" applyBorder="1" applyAlignment="1" applyProtection="1">
      <alignment horizont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45315-E331-42DA-A407-DDC70FC6A89A}">
  <dimension ref="A1:A11"/>
  <sheetViews>
    <sheetView showGridLines="0" tabSelected="1" workbookViewId="0">
      <selection activeCell="F13" sqref="E13:F13"/>
    </sheetView>
  </sheetViews>
  <sheetFormatPr defaultRowHeight="15" x14ac:dyDescent="0.25"/>
  <cols>
    <col min="1" max="1" width="86" customWidth="1"/>
  </cols>
  <sheetData>
    <row r="1" spans="1:1" ht="31.5" x14ac:dyDescent="0.5">
      <c r="A1" s="12" t="s">
        <v>0</v>
      </c>
    </row>
    <row r="2" spans="1:1" x14ac:dyDescent="0.25">
      <c r="A2" s="1" t="s">
        <v>1</v>
      </c>
    </row>
    <row r="3" spans="1:1" ht="45" x14ac:dyDescent="0.25">
      <c r="A3" s="2" t="s">
        <v>2</v>
      </c>
    </row>
    <row r="4" spans="1:1" ht="45" x14ac:dyDescent="0.25">
      <c r="A4" s="2" t="s">
        <v>3</v>
      </c>
    </row>
    <row r="5" spans="1:1" ht="45" x14ac:dyDescent="0.25">
      <c r="A5" s="3" t="s">
        <v>4</v>
      </c>
    </row>
    <row r="6" spans="1:1" ht="30" x14ac:dyDescent="0.25">
      <c r="A6" s="4" t="s">
        <v>5</v>
      </c>
    </row>
    <row r="7" spans="1:1" x14ac:dyDescent="0.25">
      <c r="A7" s="1" t="s">
        <v>6</v>
      </c>
    </row>
    <row r="8" spans="1:1" x14ac:dyDescent="0.25">
      <c r="A8" s="5" t="s">
        <v>33</v>
      </c>
    </row>
    <row r="9" spans="1:1" x14ac:dyDescent="0.25">
      <c r="A9" s="5" t="s">
        <v>30</v>
      </c>
    </row>
    <row r="10" spans="1:1" ht="30" x14ac:dyDescent="0.25">
      <c r="A10" s="6" t="s">
        <v>31</v>
      </c>
    </row>
    <row r="11" spans="1:1" ht="30" x14ac:dyDescent="0.25">
      <c r="A11" s="6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10F1-990B-430A-9AA5-82C28AAE0DD9}">
  <dimension ref="A1:E63"/>
  <sheetViews>
    <sheetView showGridLines="0" zoomScale="130" zoomScaleNormal="130" workbookViewId="0">
      <selection activeCell="D58" sqref="D58"/>
    </sheetView>
  </sheetViews>
  <sheetFormatPr defaultColWidth="9.140625" defaultRowHeight="15" x14ac:dyDescent="0.25"/>
  <cols>
    <col min="1" max="1" width="31.42578125" style="14" customWidth="1"/>
    <col min="2" max="2" width="8.140625" style="41" customWidth="1"/>
    <col min="3" max="3" width="17.140625" style="14" customWidth="1"/>
    <col min="4" max="4" width="27.28515625" style="14" customWidth="1"/>
    <col min="5" max="5" width="15" style="14" customWidth="1"/>
    <col min="6" max="16384" width="9.140625" style="14"/>
  </cols>
  <sheetData>
    <row r="1" spans="1:5" ht="31.5" x14ac:dyDescent="0.5">
      <c r="A1" s="43" t="s">
        <v>7</v>
      </c>
      <c r="B1" s="44"/>
      <c r="C1" s="44"/>
      <c r="D1" s="44"/>
      <c r="E1" s="45"/>
    </row>
    <row r="2" spans="1:5" x14ac:dyDescent="0.25">
      <c r="A2" s="15"/>
      <c r="B2" s="34"/>
      <c r="C2" s="16"/>
      <c r="D2" s="17"/>
      <c r="E2" s="15"/>
    </row>
    <row r="3" spans="1:5" x14ac:dyDescent="0.25">
      <c r="A3" s="46" t="s">
        <v>8</v>
      </c>
      <c r="B3" s="47"/>
      <c r="C3" s="47"/>
      <c r="D3" s="47"/>
      <c r="E3" s="48"/>
    </row>
    <row r="4" spans="1:5" x14ac:dyDescent="0.25">
      <c r="A4" s="18" t="s">
        <v>9</v>
      </c>
      <c r="B4" s="35" t="s">
        <v>10</v>
      </c>
      <c r="C4" s="20" t="s">
        <v>11</v>
      </c>
      <c r="D4" s="20" t="s">
        <v>12</v>
      </c>
      <c r="E4" s="19" t="s">
        <v>13</v>
      </c>
    </row>
    <row r="5" spans="1:5" x14ac:dyDescent="0.25">
      <c r="A5" s="21" t="s">
        <v>14</v>
      </c>
      <c r="B5" s="36">
        <v>10</v>
      </c>
      <c r="C5" s="7">
        <v>0</v>
      </c>
      <c r="D5" s="8">
        <f>C5+(C5*$B$58)</f>
        <v>0</v>
      </c>
      <c r="E5" s="22">
        <f>B5*D5</f>
        <v>0</v>
      </c>
    </row>
    <row r="6" spans="1:5" x14ac:dyDescent="0.25">
      <c r="A6" s="33" t="s">
        <v>15</v>
      </c>
      <c r="B6" s="37">
        <v>10</v>
      </c>
      <c r="C6" s="23" t="s">
        <v>28</v>
      </c>
      <c r="D6" s="7">
        <v>0</v>
      </c>
      <c r="E6" s="22">
        <f t="shared" ref="E6:E13" si="0">B6*D6</f>
        <v>0</v>
      </c>
    </row>
    <row r="7" spans="1:5" ht="15" customHeight="1" x14ac:dyDescent="0.25">
      <c r="A7" s="33" t="s">
        <v>29</v>
      </c>
      <c r="B7" s="37">
        <v>10</v>
      </c>
      <c r="C7" s="23" t="s">
        <v>28</v>
      </c>
      <c r="D7" s="7">
        <v>0</v>
      </c>
      <c r="E7" s="22">
        <f t="shared" si="0"/>
        <v>0</v>
      </c>
    </row>
    <row r="8" spans="1:5" ht="15" customHeight="1" x14ac:dyDescent="0.25">
      <c r="A8" s="21" t="s">
        <v>16</v>
      </c>
      <c r="B8" s="36">
        <v>50</v>
      </c>
      <c r="C8" s="7">
        <v>0</v>
      </c>
      <c r="D8" s="8">
        <f>C8+(C8*$B$58)</f>
        <v>0</v>
      </c>
      <c r="E8" s="22">
        <f t="shared" si="0"/>
        <v>0</v>
      </c>
    </row>
    <row r="9" spans="1:5" ht="15" customHeight="1" x14ac:dyDescent="0.25">
      <c r="A9" s="33" t="s">
        <v>15</v>
      </c>
      <c r="B9" s="37">
        <v>50</v>
      </c>
      <c r="C9" s="23" t="s">
        <v>28</v>
      </c>
      <c r="D9" s="7">
        <v>0</v>
      </c>
      <c r="E9" s="22">
        <f t="shared" si="0"/>
        <v>0</v>
      </c>
    </row>
    <row r="10" spans="1:5" ht="15" customHeight="1" x14ac:dyDescent="0.25">
      <c r="A10" s="33" t="s">
        <v>29</v>
      </c>
      <c r="B10" s="37">
        <v>50</v>
      </c>
      <c r="C10" s="23" t="s">
        <v>28</v>
      </c>
      <c r="D10" s="7">
        <v>0</v>
      </c>
      <c r="E10" s="22">
        <f t="shared" si="0"/>
        <v>0</v>
      </c>
    </row>
    <row r="11" spans="1:5" x14ac:dyDescent="0.25">
      <c r="A11" s="21" t="s">
        <v>20</v>
      </c>
      <c r="B11" s="36">
        <v>240</v>
      </c>
      <c r="C11" s="7">
        <v>0</v>
      </c>
      <c r="D11" s="8">
        <f>C11+(C11*$B$58)</f>
        <v>0</v>
      </c>
      <c r="E11" s="22">
        <f t="shared" si="0"/>
        <v>0</v>
      </c>
    </row>
    <row r="12" spans="1:5" x14ac:dyDescent="0.25">
      <c r="A12" s="33" t="s">
        <v>15</v>
      </c>
      <c r="B12" s="37">
        <v>240</v>
      </c>
      <c r="C12" s="23" t="s">
        <v>28</v>
      </c>
      <c r="D12" s="7">
        <v>0</v>
      </c>
      <c r="E12" s="22">
        <f t="shared" si="0"/>
        <v>0</v>
      </c>
    </row>
    <row r="13" spans="1:5" ht="15" customHeight="1" x14ac:dyDescent="0.25">
      <c r="A13" s="33" t="s">
        <v>29</v>
      </c>
      <c r="B13" s="37">
        <v>240</v>
      </c>
      <c r="C13" s="23" t="s">
        <v>28</v>
      </c>
      <c r="D13" s="7">
        <v>0</v>
      </c>
      <c r="E13" s="22">
        <f t="shared" si="0"/>
        <v>0</v>
      </c>
    </row>
    <row r="14" spans="1:5" x14ac:dyDescent="0.25">
      <c r="A14" s="24"/>
      <c r="B14" s="38"/>
      <c r="C14" s="24"/>
      <c r="D14" s="9"/>
      <c r="E14" s="25"/>
    </row>
    <row r="15" spans="1:5" x14ac:dyDescent="0.25">
      <c r="A15" s="24"/>
      <c r="B15" s="38"/>
      <c r="C15" s="24"/>
      <c r="D15" s="10" t="s">
        <v>17</v>
      </c>
      <c r="E15" s="26">
        <f>SUM(E5:E13)</f>
        <v>0</v>
      </c>
    </row>
    <row r="16" spans="1:5" x14ac:dyDescent="0.25">
      <c r="A16" s="24"/>
      <c r="B16" s="38"/>
      <c r="C16" s="24"/>
      <c r="D16" s="9"/>
      <c r="E16" s="25"/>
    </row>
    <row r="17" spans="1:5" x14ac:dyDescent="0.25">
      <c r="A17" s="46" t="s">
        <v>18</v>
      </c>
      <c r="B17" s="47"/>
      <c r="C17" s="47"/>
      <c r="D17" s="47"/>
      <c r="E17" s="48"/>
    </row>
    <row r="18" spans="1:5" x14ac:dyDescent="0.25">
      <c r="A18" s="18" t="s">
        <v>9</v>
      </c>
      <c r="B18" s="35" t="s">
        <v>10</v>
      </c>
      <c r="C18" s="20" t="s">
        <v>11</v>
      </c>
      <c r="D18" s="20" t="s">
        <v>12</v>
      </c>
      <c r="E18" s="19" t="s">
        <v>13</v>
      </c>
    </row>
    <row r="19" spans="1:5" x14ac:dyDescent="0.25">
      <c r="A19" s="21" t="s">
        <v>14</v>
      </c>
      <c r="B19" s="36">
        <v>20</v>
      </c>
      <c r="C19" s="7">
        <v>0</v>
      </c>
      <c r="D19" s="8">
        <f>C19+(C19*$B$59)</f>
        <v>0</v>
      </c>
      <c r="E19" s="22">
        <f t="shared" ref="E19:E34" si="1">B19*D19</f>
        <v>0</v>
      </c>
    </row>
    <row r="20" spans="1:5" x14ac:dyDescent="0.25">
      <c r="A20" s="33" t="s">
        <v>15</v>
      </c>
      <c r="B20" s="37">
        <v>20</v>
      </c>
      <c r="C20" s="23" t="s">
        <v>28</v>
      </c>
      <c r="D20" s="7">
        <v>0</v>
      </c>
      <c r="E20" s="22">
        <f t="shared" si="1"/>
        <v>0</v>
      </c>
    </row>
    <row r="21" spans="1:5" x14ac:dyDescent="0.25">
      <c r="A21" s="33" t="s">
        <v>29</v>
      </c>
      <c r="B21" s="37">
        <v>20</v>
      </c>
      <c r="C21" s="23" t="s">
        <v>28</v>
      </c>
      <c r="D21" s="7">
        <v>0</v>
      </c>
      <c r="E21" s="22">
        <f t="shared" si="1"/>
        <v>0</v>
      </c>
    </row>
    <row r="22" spans="1:5" x14ac:dyDescent="0.25">
      <c r="A22" s="33" t="s">
        <v>19</v>
      </c>
      <c r="B22" s="37">
        <v>20</v>
      </c>
      <c r="C22" s="23" t="s">
        <v>28</v>
      </c>
      <c r="D22" s="7">
        <v>0</v>
      </c>
      <c r="E22" s="22">
        <f t="shared" si="1"/>
        <v>0</v>
      </c>
    </row>
    <row r="23" spans="1:5" x14ac:dyDescent="0.25">
      <c r="A23" s="21" t="s">
        <v>16</v>
      </c>
      <c r="B23" s="36">
        <v>50</v>
      </c>
      <c r="C23" s="7">
        <v>0</v>
      </c>
      <c r="D23" s="8">
        <f>C23+(C23*$B$59)</f>
        <v>0</v>
      </c>
      <c r="E23" s="22">
        <f t="shared" si="1"/>
        <v>0</v>
      </c>
    </row>
    <row r="24" spans="1:5" x14ac:dyDescent="0.25">
      <c r="A24" s="33" t="s">
        <v>15</v>
      </c>
      <c r="B24" s="37">
        <v>50</v>
      </c>
      <c r="C24" s="23" t="s">
        <v>28</v>
      </c>
      <c r="D24" s="7">
        <v>0</v>
      </c>
      <c r="E24" s="22">
        <f t="shared" si="1"/>
        <v>0</v>
      </c>
    </row>
    <row r="25" spans="1:5" x14ac:dyDescent="0.25">
      <c r="A25" s="33" t="s">
        <v>29</v>
      </c>
      <c r="B25" s="37">
        <v>50</v>
      </c>
      <c r="C25" s="23" t="s">
        <v>28</v>
      </c>
      <c r="D25" s="7">
        <v>0</v>
      </c>
      <c r="E25" s="22">
        <f t="shared" si="1"/>
        <v>0</v>
      </c>
    </row>
    <row r="26" spans="1:5" x14ac:dyDescent="0.25">
      <c r="A26" s="33" t="s">
        <v>19</v>
      </c>
      <c r="B26" s="37">
        <v>50</v>
      </c>
      <c r="C26" s="23" t="s">
        <v>28</v>
      </c>
      <c r="D26" s="7">
        <v>0</v>
      </c>
      <c r="E26" s="22">
        <f t="shared" si="1"/>
        <v>0</v>
      </c>
    </row>
    <row r="27" spans="1:5" x14ac:dyDescent="0.25">
      <c r="A27" s="21" t="s">
        <v>20</v>
      </c>
      <c r="B27" s="36">
        <v>1080</v>
      </c>
      <c r="C27" s="7">
        <v>0</v>
      </c>
      <c r="D27" s="8">
        <f>C27+(C27*$B$59)</f>
        <v>0</v>
      </c>
      <c r="E27" s="22">
        <f t="shared" si="1"/>
        <v>0</v>
      </c>
    </row>
    <row r="28" spans="1:5" x14ac:dyDescent="0.25">
      <c r="A28" s="33" t="s">
        <v>15</v>
      </c>
      <c r="B28" s="37">
        <v>1080</v>
      </c>
      <c r="C28" s="23" t="s">
        <v>28</v>
      </c>
      <c r="D28" s="7">
        <v>0</v>
      </c>
      <c r="E28" s="22">
        <f t="shared" si="1"/>
        <v>0</v>
      </c>
    </row>
    <row r="29" spans="1:5" x14ac:dyDescent="0.25">
      <c r="A29" s="33" t="s">
        <v>29</v>
      </c>
      <c r="B29" s="37">
        <v>1080</v>
      </c>
      <c r="C29" s="23" t="s">
        <v>28</v>
      </c>
      <c r="D29" s="7">
        <v>0</v>
      </c>
      <c r="E29" s="22">
        <f t="shared" si="1"/>
        <v>0</v>
      </c>
    </row>
    <row r="30" spans="1:5" x14ac:dyDescent="0.25">
      <c r="A30" s="33" t="s">
        <v>19</v>
      </c>
      <c r="B30" s="37">
        <v>1080</v>
      </c>
      <c r="C30" s="23" t="s">
        <v>28</v>
      </c>
      <c r="D30" s="7">
        <v>0</v>
      </c>
      <c r="E30" s="22">
        <f t="shared" si="1"/>
        <v>0</v>
      </c>
    </row>
    <row r="31" spans="1:5" x14ac:dyDescent="0.25">
      <c r="A31" s="21" t="s">
        <v>34</v>
      </c>
      <c r="B31" s="36">
        <v>1050</v>
      </c>
      <c r="C31" s="7">
        <v>0</v>
      </c>
      <c r="D31" s="8">
        <f>C31+(C31*$B$59)</f>
        <v>0</v>
      </c>
      <c r="E31" s="22">
        <f t="shared" si="1"/>
        <v>0</v>
      </c>
    </row>
    <row r="32" spans="1:5" x14ac:dyDescent="0.25">
      <c r="A32" s="33" t="s">
        <v>15</v>
      </c>
      <c r="B32" s="37">
        <v>1050</v>
      </c>
      <c r="C32" s="23" t="s">
        <v>28</v>
      </c>
      <c r="D32" s="7">
        <v>0</v>
      </c>
      <c r="E32" s="22">
        <f t="shared" si="1"/>
        <v>0</v>
      </c>
    </row>
    <row r="33" spans="1:5" x14ac:dyDescent="0.25">
      <c r="A33" s="33" t="s">
        <v>29</v>
      </c>
      <c r="B33" s="37">
        <v>1050</v>
      </c>
      <c r="C33" s="23" t="s">
        <v>28</v>
      </c>
      <c r="D33" s="7">
        <v>0</v>
      </c>
      <c r="E33" s="22">
        <f t="shared" si="1"/>
        <v>0</v>
      </c>
    </row>
    <row r="34" spans="1:5" x14ac:dyDescent="0.25">
      <c r="A34" s="33" t="s">
        <v>19</v>
      </c>
      <c r="B34" s="37">
        <v>1050</v>
      </c>
      <c r="C34" s="23" t="s">
        <v>28</v>
      </c>
      <c r="D34" s="7">
        <v>0</v>
      </c>
      <c r="E34" s="22">
        <f t="shared" si="1"/>
        <v>0</v>
      </c>
    </row>
    <row r="35" spans="1:5" x14ac:dyDescent="0.25">
      <c r="A35" s="24"/>
      <c r="B35" s="38"/>
      <c r="C35" s="24"/>
      <c r="D35" s="9"/>
      <c r="E35" s="25"/>
    </row>
    <row r="36" spans="1:5" x14ac:dyDescent="0.25">
      <c r="A36" s="24"/>
      <c r="B36" s="38"/>
      <c r="C36" s="24"/>
      <c r="D36" s="10" t="s">
        <v>21</v>
      </c>
      <c r="E36" s="26">
        <f>SUM(E19:E34)</f>
        <v>0</v>
      </c>
    </row>
    <row r="37" spans="1:5" x14ac:dyDescent="0.25">
      <c r="A37" s="24"/>
      <c r="B37" s="38"/>
      <c r="C37" s="24"/>
      <c r="D37" s="9"/>
      <c r="E37" s="25"/>
    </row>
    <row r="38" spans="1:5" x14ac:dyDescent="0.25">
      <c r="A38" s="46" t="s">
        <v>22</v>
      </c>
      <c r="B38" s="47"/>
      <c r="C38" s="47"/>
      <c r="D38" s="47"/>
      <c r="E38" s="48"/>
    </row>
    <row r="39" spans="1:5" x14ac:dyDescent="0.25">
      <c r="A39" s="18" t="s">
        <v>9</v>
      </c>
      <c r="B39" s="35" t="s">
        <v>10</v>
      </c>
      <c r="C39" s="20" t="s">
        <v>11</v>
      </c>
      <c r="D39" s="20" t="s">
        <v>12</v>
      </c>
      <c r="E39" s="19" t="s">
        <v>13</v>
      </c>
    </row>
    <row r="40" spans="1:5" x14ac:dyDescent="0.25">
      <c r="A40" s="21" t="s">
        <v>14</v>
      </c>
      <c r="B40" s="36">
        <v>100</v>
      </c>
      <c r="C40" s="7">
        <v>0</v>
      </c>
      <c r="D40" s="8">
        <f>C40+(C40*$B$60)</f>
        <v>0</v>
      </c>
      <c r="E40" s="22">
        <f>B40*D40</f>
        <v>0</v>
      </c>
    </row>
    <row r="41" spans="1:5" x14ac:dyDescent="0.25">
      <c r="A41" s="33" t="s">
        <v>15</v>
      </c>
      <c r="B41" s="37">
        <v>100</v>
      </c>
      <c r="C41" s="23"/>
      <c r="D41" s="7">
        <v>0</v>
      </c>
      <c r="E41" s="22">
        <f t="shared" ref="E41:E45" si="2">B41*D41</f>
        <v>0</v>
      </c>
    </row>
    <row r="42" spans="1:5" x14ac:dyDescent="0.25">
      <c r="A42" s="21" t="s">
        <v>16</v>
      </c>
      <c r="B42" s="36">
        <v>300</v>
      </c>
      <c r="C42" s="7">
        <v>0</v>
      </c>
      <c r="D42" s="8">
        <f>C42+(C42*$B$60)</f>
        <v>0</v>
      </c>
      <c r="E42" s="22">
        <f t="shared" si="2"/>
        <v>0</v>
      </c>
    </row>
    <row r="43" spans="1:5" x14ac:dyDescent="0.25">
      <c r="A43" s="33" t="s">
        <v>15</v>
      </c>
      <c r="B43" s="37">
        <v>300</v>
      </c>
      <c r="C43" s="23"/>
      <c r="D43" s="7">
        <v>0</v>
      </c>
      <c r="E43" s="22">
        <f t="shared" si="2"/>
        <v>0</v>
      </c>
    </row>
    <row r="44" spans="1:5" x14ac:dyDescent="0.25">
      <c r="A44" s="21" t="s">
        <v>20</v>
      </c>
      <c r="B44" s="36">
        <v>1100</v>
      </c>
      <c r="C44" s="7">
        <v>0</v>
      </c>
      <c r="D44" s="8">
        <f>C44+(C44*$B$60)</f>
        <v>0</v>
      </c>
      <c r="E44" s="22">
        <f t="shared" si="2"/>
        <v>0</v>
      </c>
    </row>
    <row r="45" spans="1:5" x14ac:dyDescent="0.25">
      <c r="A45" s="33" t="s">
        <v>15</v>
      </c>
      <c r="B45" s="37">
        <v>1100</v>
      </c>
      <c r="C45" s="23"/>
      <c r="D45" s="7">
        <v>0</v>
      </c>
      <c r="E45" s="22">
        <f t="shared" si="2"/>
        <v>0</v>
      </c>
    </row>
    <row r="46" spans="1:5" x14ac:dyDescent="0.25">
      <c r="A46" s="24"/>
      <c r="B46" s="38"/>
      <c r="C46" s="24"/>
      <c r="D46" s="9"/>
      <c r="E46" s="25"/>
    </row>
    <row r="47" spans="1:5" x14ac:dyDescent="0.25">
      <c r="A47" s="24"/>
      <c r="B47" s="38"/>
      <c r="C47" s="24"/>
      <c r="D47" s="10" t="s">
        <v>23</v>
      </c>
      <c r="E47" s="26">
        <f>SUM(E40:E45)</f>
        <v>0</v>
      </c>
    </row>
    <row r="48" spans="1:5" x14ac:dyDescent="0.25">
      <c r="A48" s="24"/>
      <c r="B48" s="38"/>
      <c r="C48" s="24"/>
      <c r="D48" s="13"/>
      <c r="E48" s="27"/>
    </row>
    <row r="49" spans="1:5" x14ac:dyDescent="0.25">
      <c r="A49" s="46" t="s">
        <v>35</v>
      </c>
      <c r="B49" s="47"/>
      <c r="C49" s="47"/>
      <c r="D49" s="47"/>
      <c r="E49" s="48"/>
    </row>
    <row r="50" spans="1:5" x14ac:dyDescent="0.25">
      <c r="A50" s="18" t="s">
        <v>9</v>
      </c>
      <c r="B50" s="35" t="s">
        <v>10</v>
      </c>
      <c r="C50" s="20" t="s">
        <v>11</v>
      </c>
      <c r="D50" s="20" t="s">
        <v>12</v>
      </c>
      <c r="E50" s="19" t="s">
        <v>13</v>
      </c>
    </row>
    <row r="51" spans="1:5" x14ac:dyDescent="0.25">
      <c r="A51" s="21" t="s">
        <v>14</v>
      </c>
      <c r="B51" s="36">
        <v>750</v>
      </c>
      <c r="C51" s="23" t="s">
        <v>28</v>
      </c>
      <c r="D51" s="7">
        <v>0</v>
      </c>
      <c r="E51" s="22">
        <f>(B51*D51)*4</f>
        <v>0</v>
      </c>
    </row>
    <row r="52" spans="1:5" x14ac:dyDescent="0.25">
      <c r="A52" s="24"/>
      <c r="B52" s="38"/>
      <c r="C52" s="24"/>
      <c r="D52" s="9"/>
      <c r="E52" s="25"/>
    </row>
    <row r="53" spans="1:5" x14ac:dyDescent="0.25">
      <c r="A53" s="24"/>
      <c r="B53" s="38"/>
      <c r="C53" s="24"/>
      <c r="D53" s="10" t="s">
        <v>36</v>
      </c>
      <c r="E53" s="26">
        <f>SUM(E51:E51)</f>
        <v>0</v>
      </c>
    </row>
    <row r="54" spans="1:5" x14ac:dyDescent="0.25">
      <c r="A54" s="24"/>
      <c r="B54" s="38"/>
      <c r="C54" s="24"/>
      <c r="D54" s="13"/>
      <c r="E54" s="27"/>
    </row>
    <row r="55" spans="1:5" x14ac:dyDescent="0.25">
      <c r="A55" s="28"/>
      <c r="B55" s="39"/>
      <c r="C55" s="28"/>
      <c r="D55" s="29" t="s">
        <v>24</v>
      </c>
      <c r="E55" s="30">
        <f>E15+E36+E47+E53</f>
        <v>0</v>
      </c>
    </row>
    <row r="56" spans="1:5" x14ac:dyDescent="0.25">
      <c r="A56" s="28"/>
      <c r="B56" s="39"/>
      <c r="C56" s="28"/>
      <c r="D56" s="28"/>
      <c r="E56" s="28"/>
    </row>
    <row r="57" spans="1:5" x14ac:dyDescent="0.25">
      <c r="A57" s="31" t="s">
        <v>25</v>
      </c>
      <c r="B57" s="40" t="s">
        <v>26</v>
      </c>
      <c r="C57" s="28"/>
      <c r="D57" s="28"/>
      <c r="E57" s="28"/>
    </row>
    <row r="58" spans="1:5" x14ac:dyDescent="0.25">
      <c r="A58" s="21" t="s">
        <v>8</v>
      </c>
      <c r="B58" s="11">
        <v>0</v>
      </c>
      <c r="C58" s="32"/>
      <c r="D58" s="28"/>
      <c r="E58" s="28"/>
    </row>
    <row r="59" spans="1:5" x14ac:dyDescent="0.25">
      <c r="A59" s="21" t="s">
        <v>18</v>
      </c>
      <c r="B59" s="11">
        <v>0</v>
      </c>
      <c r="C59" s="32"/>
      <c r="D59" s="28"/>
      <c r="E59" s="28"/>
    </row>
    <row r="60" spans="1:5" x14ac:dyDescent="0.25">
      <c r="A60" s="21" t="s">
        <v>22</v>
      </c>
      <c r="B60" s="11">
        <v>0</v>
      </c>
      <c r="C60" s="32"/>
      <c r="D60" s="28"/>
      <c r="E60" s="28"/>
    </row>
    <row r="61" spans="1:5" x14ac:dyDescent="0.25">
      <c r="A61" s="21" t="s">
        <v>27</v>
      </c>
      <c r="B61" s="11">
        <v>0</v>
      </c>
    </row>
    <row r="63" spans="1:5" ht="27" customHeight="1" x14ac:dyDescent="0.25">
      <c r="A63" s="42" t="s">
        <v>37</v>
      </c>
      <c r="B63" s="42"/>
      <c r="C63" s="42"/>
      <c r="D63" s="42"/>
      <c r="E63" s="42"/>
    </row>
  </sheetData>
  <sheetProtection algorithmName="SHA-512" hashValue="1fjtzLe5LClEcDXqgWfeuXJ23jVATDYGT2Hh25gDaJErzmYNzDwoPHXIen+Hk7H80mCDecunp4edDjkUzg1IeA==" saltValue="SM2G6/KW0IIRnFtqpe8ADA==" spinCount="100000" sheet="1" objects="1" scenarios="1"/>
  <mergeCells count="6">
    <mergeCell ref="A63:E63"/>
    <mergeCell ref="A1:E1"/>
    <mergeCell ref="A3:E3"/>
    <mergeCell ref="A17:E17"/>
    <mergeCell ref="A38:E38"/>
    <mergeCell ref="A49:E4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6" ma:contentTypeDescription="Een nieuw document maken." ma:contentTypeScope="" ma:versionID="b138abfa984c2a1dffcc7987f4ec8f7a">
  <xsd:schema xmlns:xsd="http://www.w3.org/2001/XMLSchema" xmlns:xs="http://www.w3.org/2001/XMLSchema" xmlns:p="http://schemas.microsoft.com/office/2006/metadata/properties" xmlns:ns2="8a8e94a1-c81d-444a-b1e9-84d1907e1533" xmlns:ns3="820e3b1f-d696-4ab0-bac3-5e538829a8b4" targetNamespace="http://schemas.microsoft.com/office/2006/metadata/properties" ma:root="true" ma:fieldsID="8ddd500e670a5b526f67d9745309b331" ns2:_="" ns3:_="">
    <xsd:import namespace="8a8e94a1-c81d-444a-b1e9-84d1907e1533"/>
    <xsd:import namespace="820e3b1f-d696-4ab0-bac3-5e538829a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e3b1f-d696-4ab0-bac3-5e538829a8b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30C66E-4DEF-42F4-8EBE-3FA67CF9D2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F79BF2-2C59-4D7E-891B-7190C7DF5451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8a8e94a1-c81d-444a-b1e9-84d1907e153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57C7A73-FECC-4DFB-8684-BEBB919C4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820e3b1f-d696-4ab0-bac3-5e538829a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2021-05-28T09:44:32Z</dcterms:created>
  <dcterms:modified xsi:type="dcterms:W3CDTF">2022-04-28T12:55:48Z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0x0101000957640EB69AC448A99F8910B9364BAE</vt:lpwstr>
  </property>
  <property fmtid="{D5CDD505-2E9C-101B-9397-08002B2CF9AE}" pid="3" name="Order">
    <vt:lpwstr>7200.00000000000</vt:lpwstr>
  </property>
  <property fmtid="{D5CDD505-2E9C-101B-9397-08002B2CF9AE}" pid="4" name="FileDirRef">
    <vt:lpwstr>kennisbank/accountsite/Projectsite/Projectadministratie/Openbaar/02. Uitnodiging tot Inschrijving</vt:lpwstr>
  </property>
  <property fmtid="{D5CDD505-2E9C-101B-9397-08002B2CF9AE}" pid="5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6" name="FSObjType">
    <vt:lpwstr>0</vt:lpwstr>
  </property>
  <property fmtid="{D5CDD505-2E9C-101B-9397-08002B2CF9AE}" pid="7" name="FileLeafRef">
    <vt:lpwstr>Prijzenblad.xls</vt:lpwstr>
  </property>
</Properties>
</file>